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5. Črpališče Artiče/2) PZI  (125-2023-2)/1-Tekstualni del/"/>
    </mc:Choice>
  </mc:AlternateContent>
  <xr:revisionPtr revIDLastSave="391" documentId="6_{4E8C4BE9-4DB3-49E3-A33A-ECC39DE85A58}" xr6:coauthVersionLast="47" xr6:coauthVersionMax="47" xr10:uidLastSave="{D0E21C52-8919-4EB0-B06F-2A54F4A94232}"/>
  <bookViews>
    <workbookView xWindow="28680" yWindow="-120" windowWidth="30960" windowHeight="15720" tabRatio="833" activeTab="2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'3-KABLI_KP_CEVI'!$A$1:$I$31</definedName>
    <definedName name="_xlnm.Print_Area" localSheetId="4">'4-IZEN_POT'!$A$1:$I$13</definedName>
    <definedName name="_xlnm.Print_Area" localSheetId="5">'5-STRELOVOD'!$A$1:$I$9</definedName>
    <definedName name="_xlnm.Print_Area" localSheetId="6">'6-PRIPRAVA'!$A$1:$I$46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83" l="1"/>
  <c r="I36" i="83" s="1"/>
  <c r="F36" i="83"/>
  <c r="A36" i="83"/>
  <c r="H42" i="83"/>
  <c r="I42" i="83" s="1"/>
  <c r="F42" i="83"/>
  <c r="H40" i="83"/>
  <c r="I40" i="83" s="1"/>
  <c r="F40" i="83"/>
  <c r="H38" i="83"/>
  <c r="I38" i="83" s="1"/>
  <c r="F38" i="83"/>
  <c r="H34" i="83"/>
  <c r="I34" i="83" s="1"/>
  <c r="F34" i="83"/>
  <c r="H32" i="83"/>
  <c r="I32" i="83" s="1"/>
  <c r="F32" i="83"/>
  <c r="H30" i="83"/>
  <c r="I30" i="83" s="1"/>
  <c r="F30" i="83"/>
  <c r="H17" i="81" l="1"/>
  <c r="I17" i="81" s="1"/>
  <c r="F17" i="81"/>
  <c r="A16" i="81"/>
  <c r="F8" i="80"/>
  <c r="H8" i="80"/>
  <c r="I8" i="80" s="1"/>
  <c r="H23" i="83" l="1"/>
  <c r="I23" i="83" s="1"/>
  <c r="F23" i="83"/>
  <c r="H27" i="83"/>
  <c r="I27" i="83" s="1"/>
  <c r="F27" i="83"/>
  <c r="H9" i="83"/>
  <c r="I9" i="83" s="1"/>
  <c r="F9" i="83"/>
  <c r="H20" i="83"/>
  <c r="I20" i="83" s="1"/>
  <c r="F20" i="83"/>
  <c r="H26" i="83"/>
  <c r="I26" i="83" s="1"/>
  <c r="F26" i="83"/>
  <c r="H25" i="83"/>
  <c r="I25" i="83" s="1"/>
  <c r="F25" i="83"/>
  <c r="H24" i="83"/>
  <c r="I24" i="83" s="1"/>
  <c r="F24" i="83"/>
  <c r="H22" i="83"/>
  <c r="I22" i="83" s="1"/>
  <c r="F22" i="83"/>
  <c r="H21" i="83"/>
  <c r="I21" i="83" s="1"/>
  <c r="F21" i="83"/>
  <c r="H19" i="83"/>
  <c r="I19" i="83" s="1"/>
  <c r="F19" i="83"/>
  <c r="H8" i="83" l="1"/>
  <c r="I8" i="83" s="1"/>
  <c r="F8" i="83"/>
  <c r="H7" i="83"/>
  <c r="I7" i="83" s="1"/>
  <c r="F7" i="83"/>
  <c r="A7" i="83"/>
  <c r="A8" i="83" s="1"/>
  <c r="F46" i="83" l="1"/>
  <c r="I46" i="83"/>
  <c r="F17" i="55"/>
  <c r="H17" i="55"/>
  <c r="A9" i="83"/>
  <c r="A10" i="83" s="1"/>
  <c r="A16" i="83" s="1"/>
  <c r="A20" i="83" l="1"/>
  <c r="H9" i="78"/>
  <c r="I9" i="78" s="1"/>
  <c r="F9" i="78"/>
  <c r="H8" i="78"/>
  <c r="I8" i="78" s="1"/>
  <c r="F8" i="78"/>
  <c r="H7" i="78"/>
  <c r="I7" i="78" s="1"/>
  <c r="F7" i="78"/>
  <c r="I13" i="78" l="1"/>
  <c r="H13" i="55" s="1"/>
  <c r="F13" i="78"/>
  <c r="F13" i="55" s="1"/>
  <c r="A21" i="83"/>
  <c r="I9" i="82"/>
  <c r="H15" i="55" s="1"/>
  <c r="F9" i="82"/>
  <c r="F15" i="55" s="1"/>
  <c r="A22" i="83" l="1"/>
  <c r="A23" i="83"/>
  <c r="A24" i="83" l="1"/>
  <c r="A25" i="83" l="1"/>
  <c r="A26" i="83" l="1"/>
  <c r="A27" i="83" l="1"/>
  <c r="A30" i="83" l="1"/>
  <c r="A32" i="83" s="1"/>
  <c r="A34" i="83" s="1"/>
  <c r="H11" i="81"/>
  <c r="I11" i="81" s="1"/>
  <c r="F11" i="81"/>
  <c r="H8" i="81"/>
  <c r="I8" i="81" s="1"/>
  <c r="F8" i="81"/>
  <c r="H22" i="81"/>
  <c r="I22" i="81" s="1"/>
  <c r="F22" i="81"/>
  <c r="H27" i="81"/>
  <c r="I27" i="81" s="1"/>
  <c r="H26" i="81"/>
  <c r="I26" i="81" s="1"/>
  <c r="H25" i="81"/>
  <c r="I25" i="81" s="1"/>
  <c r="H24" i="81"/>
  <c r="I24" i="81" s="1"/>
  <c r="H23" i="81"/>
  <c r="I23" i="81" s="1"/>
  <c r="H21" i="81"/>
  <c r="I21" i="81" s="1"/>
  <c r="H19" i="81"/>
  <c r="I19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A38" i="83" l="1"/>
  <c r="A40" i="83" s="1"/>
  <c r="A42" i="83" s="1"/>
  <c r="F36" i="62"/>
  <c r="F7" i="55" s="1"/>
  <c r="I36" i="62"/>
  <c r="H7" i="55" s="1"/>
  <c r="I31" i="81"/>
  <c r="H11" i="55" s="1"/>
  <c r="I14" i="80"/>
  <c r="H9" i="55" s="1"/>
  <c r="F25" i="81" l="1"/>
  <c r="F27" i="81"/>
  <c r="F26" i="81"/>
  <c r="F24" i="81"/>
  <c r="F23" i="81"/>
  <c r="F19" i="81" l="1"/>
  <c r="F15" i="81"/>
  <c r="F13" i="81"/>
  <c r="F21" i="81"/>
  <c r="F10" i="81"/>
  <c r="F7" i="81"/>
  <c r="A6" i="81"/>
  <c r="A6" i="80"/>
  <c r="F31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9" i="78" s="1"/>
  <c r="A6" i="62" l="1"/>
  <c r="A23" i="62" s="1"/>
  <c r="H19" i="55" l="1"/>
  <c r="H21" i="55" s="1"/>
  <c r="H23" i="55" l="1"/>
  <c r="A9" i="81" l="1"/>
  <c r="A12" i="81" s="1"/>
  <c r="A14" i="81" l="1"/>
  <c r="A18" i="81" s="1"/>
  <c r="A20" i="81" l="1"/>
  <c r="A23" i="81" l="1"/>
  <c r="A24" i="81" s="1"/>
  <c r="A25" i="81" l="1"/>
  <c r="A26" i="81" s="1"/>
  <c r="A27" i="81" l="1"/>
</calcChain>
</file>

<file path=xl/sharedStrings.xml><?xml version="1.0" encoding="utf-8"?>
<sst xmlns="http://schemas.openxmlformats.org/spreadsheetml/2006/main" count="260" uniqueCount="120">
  <si>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</si>
  <si>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</si>
  <si>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</si>
  <si>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</si>
  <si>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</si>
  <si>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</si>
  <si>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</si>
  <si>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</si>
  <si>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</si>
  <si>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</si>
  <si>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</si>
  <si>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</si>
  <si>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</si>
  <si>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</si>
  <si>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</si>
  <si>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</si>
  <si>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</si>
  <si>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</si>
  <si>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</si>
  <si>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</si>
  <si>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</si>
  <si>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</si>
  <si>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</si>
  <si>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</si>
  <si>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</si>
  <si>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</si>
  <si>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</si>
  <si>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</si>
  <si>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</si>
  <si>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</si>
  <si>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</si>
  <si>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</si>
  <si>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</si>
  <si>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</si>
  <si>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</si>
  <si>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</si>
  <si>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</si>
  <si>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</si>
  <si>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</si>
  <si>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</si>
  <si>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</si>
  <si>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</si>
  <si>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</si>
  <si>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</si>
  <si>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</si>
  <si>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</si>
  <si>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</si>
  <si>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</si>
  <si>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</si>
  <si>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</si>
  <si>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</si>
  <si>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</si>
  <si>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</si>
  <si>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</si>
  <si>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</si>
  <si>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</si>
  <si>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</si>
  <si>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</si>
  <si>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</si>
  <si>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</si>
  <si>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</si>
  <si>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</si>
  <si>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</si>
  <si>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</si>
  <si>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</si>
  <si>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</si>
  <si>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</si>
  <si>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</si>
  <si>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</si>
  <si>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</si>
  <si>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</si>
  <si>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</si>
  <si>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</si>
  <si>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</si>
  <si>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</si>
  <si>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</si>
  <si>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</si>
  <si>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</si>
  <si>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</si>
  <si>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</si>
  <si>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</si>
  <si>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</si>
  <si>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</si>
  <si>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</si>
  <si>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</si>
  <si>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</si>
  <si>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</si>
  <si>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</si>
  <si>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 xml:space="preserve">REKAPITULACIJA  - 3/0 NAČRT ELEKTRIČNIH INŠTALACIJ
 MFE Osnovna šola Velika Dolina 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</si>
  <si>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</si>
  <si>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</si>
  <si>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</si>
  <si>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</si>
  <si>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</si>
  <si>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</si>
  <si>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</si>
  <si>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</si>
  <si>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</si>
  <si>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</si>
  <si>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</si>
  <si>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</si>
  <si>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</si>
  <si>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   ~ C 40A/3p, kot npr. BMS0</t>
  </si>
  <si>
    <t>• FG16OR16 5x16 mm²</t>
  </si>
  <si>
    <t>Strelovodna inštalacije je upoštevano v načrtu št. 02/2023-2; 
MFE Osnovna šola Artiče - PS.3B shema izdelovalca JB energija d.o.o., 
Kobile 2, 8273 Leskovec pri Krškem</t>
  </si>
  <si>
    <t>Dobava in polaganje kabla, (energetski) položenega na police in/ali uvlečen v zaščitne cevi, vključno z označevalnimi ploščicami, razvodnicami ter drobnim in spojnim oz. pritrdilnim materialom za izvedbo povezav med SB-DC/AC in PMO omaro</t>
  </si>
  <si>
    <t>• NA2XY-J 4x35 mm²</t>
  </si>
  <si>
    <t xml:space="preserve">Navezava na izvedbo priključka </t>
  </si>
  <si>
    <t>Rušenje asfalta z rezanjem z motorno rezilko z nakladanjem in odvozom izkopanega asfalta na stalno deponijo z depiniranjem in vsemi potrebnimi pristojbinami, taksami.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</si>
  <si>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</si>
  <si>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Kombinirani izkop jarka (strojni in ročni) z začasnim deponiranjem izkopanega materiala ob robu izkopa ali z odvozom na gradbiščno deponijo.Širina jarka na dnu  znaša od 0,20 m oz. 0,8 m.</t>
  </si>
  <si>
    <t>m³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</si>
  <si>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</si>
  <si>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Dobava in vgrajevanje armiranega betona C 25/30, prereza do 0,12-02 m3/m2/m1 (OPOMBA: izdelava temeljna za vgradnjo PMO omare).</t>
  </si>
  <si>
    <t xml:space="preserve">Asfaltiranje zaporne plasti AC 11 surf B 50/70 A3 v debelini 4 cm - na utrjeno
tamponsko podlago 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</si>
  <si>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</si>
  <si>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>Dobava in vgradnja zaščitne cevi fi160mm</t>
  </si>
  <si>
    <t>m1</t>
  </si>
  <si>
    <t>Dobava in montaža močnostnega optimizatorja, S440
kot npr. Solar Edge S440</t>
  </si>
  <si>
    <t>Dobava in montaža razsmernika trifaznega razsmernika, kot npr. Solar Edge SE16K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</si>
</sst>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#,##0_ ;\-#,##0\ "/>
    <numFmt numFmtId="168" formatCode="_ * #,##0.00_)\ [$€-1]_ ;_ * \(#,##0.00\)\ [$€-1]_ ;_ * &quot;-&quot;??_)\ [$€-1]_ ;_ @_ "/>
    <numFmt numFmtId="169" formatCode="#,##0.00\ &quot;€&quot;"/>
    <numFmt numFmtId="170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28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6" fontId="11" fillId="0" borderId="0" xfId="0" applyNumberFormat="1" applyFont="1"/>
    <xf numFmtId="166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8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7" fontId="15" fillId="0" borderId="0" xfId="6" applyNumberFormat="1" applyFont="1" applyAlignment="1">
      <alignment horizontal="center" wrapText="1"/>
    </xf>
    <xf numFmtId="166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horizontal="right"/>
    </xf>
    <xf numFmtId="169" fontId="0" fillId="0" borderId="0" xfId="0" applyNumberFormat="1"/>
    <xf numFmtId="169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6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6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6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7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8" fontId="15" fillId="0" borderId="2" xfId="5" applyNumberFormat="1" applyFont="1" applyFill="1" applyBorder="1" applyAlignment="1" applyProtection="1">
      <alignment horizontal="right"/>
      <protection locked="0"/>
    </xf>
    <xf numFmtId="166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4" fillId="0" borderId="0" xfId="5" applyNumberFormat="1" applyFont="1" applyBorder="1" applyAlignment="1">
      <alignment horizontal="center" wrapText="1"/>
    </xf>
    <xf numFmtId="168" fontId="15" fillId="0" borderId="0" xfId="5" applyNumberFormat="1" applyFont="1" applyFill="1" applyBorder="1" applyAlignment="1" applyProtection="1">
      <alignment horizontal="right"/>
      <protection locked="0"/>
    </xf>
    <xf numFmtId="166" fontId="15" fillId="0" borderId="0" xfId="2" applyNumberFormat="1" applyFont="1" applyFill="1" applyBorder="1" applyAlignment="1"/>
    <xf numFmtId="168" fontId="15" fillId="0" borderId="0" xfId="6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Alignment="1">
      <alignment horizontal="center" wrapText="1"/>
    </xf>
    <xf numFmtId="168" fontId="15" fillId="0" borderId="0" xfId="5" applyNumberFormat="1" applyFont="1" applyFill="1" applyAlignment="1" applyProtection="1">
      <alignment horizontal="right"/>
      <protection locked="0"/>
    </xf>
    <xf numFmtId="166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6" fontId="24" fillId="0" borderId="0" xfId="7" applyNumberFormat="1" applyFont="1" applyFill="1" applyAlignment="1"/>
    <xf numFmtId="0" fontId="25" fillId="0" borderId="0" xfId="0" applyFont="1"/>
    <xf numFmtId="169" fontId="26" fillId="0" borderId="0" xfId="0" applyNumberFormat="1" applyFont="1"/>
    <xf numFmtId="166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70" fontId="15" fillId="0" borderId="0" xfId="5" applyNumberFormat="1" applyFont="1" applyAlignment="1">
      <alignment horizontal="center" wrapText="1"/>
    </xf>
    <xf numFmtId="170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70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70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6" fontId="10" fillId="0" borderId="4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30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30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A3" sqref="A3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3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14" t="s">
        <v>88</v>
      </c>
      <c r="B2" s="115"/>
      <c r="C2" s="115"/>
      <c r="D2" s="115"/>
      <c r="E2" s="115"/>
      <c r="F2" s="116"/>
    </row>
    <row r="3" spans="1:8">
      <c r="A3" s="41"/>
      <c r="B3"/>
      <c r="C3"/>
      <c r="D3"/>
      <c r="E3"/>
      <c r="F3" s="44"/>
    </row>
    <row r="4" spans="1:8">
      <c r="A4" s="41"/>
      <c r="B4"/>
      <c r="C4"/>
      <c r="D4"/>
      <c r="E4"/>
      <c r="F4" s="44"/>
    </row>
    <row r="5" spans="1:8" ht="36">
      <c r="A5" s="41"/>
      <c r="B5"/>
      <c r="C5"/>
      <c r="D5"/>
      <c r="E5"/>
      <c r="F5" s="64" t="s">
        <v>19</v>
      </c>
      <c r="G5" s="1"/>
      <c r="H5" s="64" t="s">
        <v>18</v>
      </c>
    </row>
    <row r="6" spans="1:8" ht="15.75" customHeight="1">
      <c r="B6" s="32"/>
      <c r="C6" s="3"/>
    </row>
    <row r="7" spans="1:8" ht="16.5">
      <c r="A7" s="41">
        <v>1</v>
      </c>
      <c r="B7" s="40" t="s">
        <v>15</v>
      </c>
      <c r="C7"/>
      <c r="D7"/>
      <c r="E7"/>
      <c r="F7" s="93">
        <f>SUM('1-STIK_SEST'!F36)</f>
        <v>0</v>
      </c>
      <c r="G7" s="94"/>
      <c r="H7" s="93">
        <f>SUM('1-STIK_SEST'!I36)</f>
        <v>0</v>
      </c>
    </row>
    <row r="8" spans="1:8" ht="16.5">
      <c r="A8" s="41"/>
      <c r="B8"/>
      <c r="C8"/>
      <c r="D8"/>
      <c r="E8"/>
      <c r="F8" s="95"/>
      <c r="G8" s="94"/>
      <c r="H8" s="94"/>
    </row>
    <row r="9" spans="1:8" ht="16.5">
      <c r="A9" s="41">
        <v>2</v>
      </c>
      <c r="B9" s="111" t="s">
        <v>47</v>
      </c>
      <c r="C9"/>
      <c r="D9"/>
      <c r="E9"/>
      <c r="F9" s="93">
        <f>SUM('2-OPREMA'!F14)</f>
        <v>0</v>
      </c>
      <c r="G9" s="94"/>
      <c r="H9" s="93">
        <f>SUM('2-OPREMA'!I14)</f>
        <v>0</v>
      </c>
    </row>
    <row r="10" spans="1:8" ht="16.5">
      <c r="A10" s="41"/>
      <c r="B10"/>
      <c r="C10"/>
      <c r="D10"/>
      <c r="E10"/>
      <c r="F10" s="95"/>
      <c r="G10" s="94"/>
      <c r="H10" s="94"/>
    </row>
    <row r="11" spans="1:8" ht="16.5">
      <c r="A11" s="41">
        <v>3</v>
      </c>
      <c r="B11" s="111" t="s">
        <v>49</v>
      </c>
      <c r="C11"/>
      <c r="D11"/>
      <c r="E11"/>
      <c r="F11" s="93">
        <f>SUM('3-KABLI_KP_CEVI'!F31)</f>
        <v>0</v>
      </c>
      <c r="G11" s="94"/>
      <c r="H11" s="93">
        <f>SUM('3-KABLI_KP_CEVI'!I31)</f>
        <v>0</v>
      </c>
    </row>
    <row r="12" spans="1:8" ht="16.5">
      <c r="A12" s="41"/>
      <c r="B12"/>
      <c r="C12"/>
      <c r="D12"/>
      <c r="E12"/>
      <c r="F12" s="95"/>
      <c r="G12" s="94"/>
      <c r="H12" s="94"/>
    </row>
    <row r="13" spans="1:8" ht="16.5">
      <c r="A13" s="41">
        <v>4</v>
      </c>
      <c r="B13" s="40" t="s">
        <v>33</v>
      </c>
      <c r="C13"/>
      <c r="D13"/>
      <c r="E13"/>
      <c r="F13" s="93">
        <f>SUM('4-IZEN_POT'!F13)</f>
        <v>0</v>
      </c>
      <c r="G13" s="94"/>
      <c r="H13" s="93">
        <f>SUM('4-IZEN_POT'!I13)</f>
        <v>0</v>
      </c>
    </row>
    <row r="14" spans="1:8" ht="16.5">
      <c r="A14" s="41"/>
      <c r="B14" s="40"/>
      <c r="C14"/>
      <c r="D14"/>
      <c r="E14"/>
      <c r="F14" s="93"/>
      <c r="G14" s="94"/>
      <c r="H14" s="93"/>
    </row>
    <row r="15" spans="1:8" ht="16.5">
      <c r="A15" s="41">
        <v>4</v>
      </c>
      <c r="B15" s="40" t="s">
        <v>72</v>
      </c>
      <c r="C15"/>
      <c r="D15"/>
      <c r="E15"/>
      <c r="F15" s="93">
        <f>SUM('5-STRELOVOD'!F9)</f>
        <v>0</v>
      </c>
      <c r="G15" s="94"/>
      <c r="H15" s="93">
        <f>SUM('5-STRELOVOD'!I9)</f>
        <v>0</v>
      </c>
    </row>
    <row r="16" spans="1:8" ht="16.5">
      <c r="A16" s="41"/>
      <c r="B16" s="40"/>
      <c r="C16"/>
      <c r="D16"/>
      <c r="E16"/>
      <c r="F16" s="93"/>
      <c r="G16" s="94"/>
      <c r="H16" s="93"/>
    </row>
    <row r="17" spans="1:9" ht="16.5">
      <c r="A17" s="41">
        <v>5</v>
      </c>
      <c r="B17" s="40" t="s">
        <v>73</v>
      </c>
      <c r="C17"/>
      <c r="D17"/>
      <c r="E17"/>
      <c r="F17" s="93">
        <f>SUM('6-PRIPRAVA'!F46)</f>
        <v>0</v>
      </c>
      <c r="G17" s="94"/>
      <c r="H17" s="93">
        <f>SUM('6-PRIPRAVA'!I46)</f>
        <v>0</v>
      </c>
    </row>
    <row r="18" spans="1:9">
      <c r="A18" s="7"/>
      <c r="B18" s="33"/>
      <c r="C18" s="9"/>
      <c r="D18" s="8"/>
      <c r="F18" s="45"/>
    </row>
    <row r="19" spans="1:9" ht="16.5">
      <c r="A19" s="51"/>
      <c r="B19" s="117" t="s">
        <v>29</v>
      </c>
      <c r="C19" s="118"/>
      <c r="D19" s="118"/>
      <c r="E19" s="118"/>
      <c r="F19" s="96">
        <f>SUM(F7:F17)</f>
        <v>0</v>
      </c>
      <c r="G19" s="65"/>
      <c r="H19" s="96">
        <f>SUM(H7:H17)</f>
        <v>0</v>
      </c>
    </row>
    <row r="20" spans="1:9" ht="16.5">
      <c r="A20" s="51"/>
      <c r="B20" s="53"/>
      <c r="C20" s="53"/>
      <c r="D20" s="53"/>
      <c r="E20" s="53"/>
      <c r="F20" s="52"/>
    </row>
    <row r="21" spans="1:9" s="58" customFormat="1" ht="16.5">
      <c r="A21" s="57"/>
      <c r="B21" s="54" t="s">
        <v>16</v>
      </c>
      <c r="C21" s="55" t="s">
        <v>13</v>
      </c>
      <c r="D21" s="55">
        <v>22</v>
      </c>
      <c r="E21" s="56"/>
      <c r="F21" s="93">
        <f>ROUND(PRODUCT(B21,F19)/100,2)</f>
        <v>0</v>
      </c>
      <c r="G21" s="25"/>
      <c r="H21" s="93">
        <f>ROUND(PRODUCT(D21,H19)/100,2)</f>
        <v>0</v>
      </c>
      <c r="I21" s="26"/>
    </row>
    <row r="22" spans="1:9" ht="16.5">
      <c r="A22" s="51"/>
      <c r="B22" s="53"/>
      <c r="C22" s="53"/>
      <c r="D22" s="53"/>
      <c r="E22" s="53"/>
      <c r="F22" s="52"/>
    </row>
    <row r="23" spans="1:9" ht="16.5">
      <c r="A23" s="51"/>
      <c r="B23" s="117" t="s">
        <v>17</v>
      </c>
      <c r="C23" s="124"/>
      <c r="D23" s="124"/>
      <c r="E23" s="124"/>
      <c r="F23" s="96">
        <f>SUM(F19:F21)</f>
        <v>0</v>
      </c>
      <c r="G23" s="65"/>
      <c r="H23" s="96">
        <f>SUM(H19:H21)</f>
        <v>0</v>
      </c>
    </row>
    <row r="24" spans="1:9" ht="16.5">
      <c r="A24" s="51"/>
      <c r="B24" s="53"/>
      <c r="C24" s="53"/>
      <c r="D24" s="53"/>
      <c r="E24" s="53"/>
      <c r="F24" s="52"/>
    </row>
    <row r="25" spans="1:9">
      <c r="A25" s="42" t="s">
        <v>7</v>
      </c>
    </row>
    <row r="26" spans="1:9" ht="30" customHeight="1">
      <c r="A26" s="39" t="s">
        <v>6</v>
      </c>
      <c r="B26" s="119" t="s">
        <v>5</v>
      </c>
      <c r="C26" s="119"/>
      <c r="D26" s="119"/>
      <c r="E26" s="119"/>
      <c r="F26" s="119"/>
    </row>
    <row r="27" spans="1:9" ht="30" customHeight="1">
      <c r="A27" s="39" t="s">
        <v>11</v>
      </c>
      <c r="B27" s="120" t="s">
        <v>14</v>
      </c>
      <c r="C27" s="121"/>
      <c r="D27" s="121"/>
      <c r="E27" s="121"/>
      <c r="F27" s="121"/>
    </row>
    <row r="28" spans="1:9" ht="15" customHeight="1">
      <c r="A28" s="39" t="s">
        <v>12</v>
      </c>
      <c r="B28" s="122" t="s">
        <v>10</v>
      </c>
      <c r="C28" s="123"/>
      <c r="D28" s="123"/>
      <c r="E28" s="123"/>
      <c r="F28" s="123"/>
    </row>
    <row r="29" spans="1:9" ht="27.75" customHeight="1">
      <c r="B29" s="112"/>
      <c r="C29" s="112"/>
      <c r="D29" s="112"/>
      <c r="E29" s="112"/>
      <c r="F29" s="112"/>
    </row>
    <row r="30" spans="1:9" ht="30" customHeight="1">
      <c r="B30" s="112"/>
      <c r="C30" s="112"/>
      <c r="D30" s="112"/>
      <c r="E30" s="112"/>
      <c r="F30" s="112"/>
    </row>
    <row r="31" spans="1:9">
      <c r="B31" s="112"/>
      <c r="C31" s="112"/>
      <c r="D31" s="112"/>
      <c r="E31" s="112"/>
      <c r="F31" s="112"/>
    </row>
    <row r="32" spans="1:9" ht="13.5" customHeight="1">
      <c r="B32" s="113"/>
      <c r="C32" s="113"/>
      <c r="D32" s="113"/>
      <c r="E32" s="113"/>
      <c r="F32" s="113"/>
    </row>
    <row r="33" spans="2:6" ht="27.75" customHeight="1">
      <c r="B33" s="112"/>
      <c r="C33" s="113"/>
      <c r="D33" s="113"/>
      <c r="E33" s="113"/>
      <c r="F33" s="113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zoomScaleNormal="100" zoomScaleSheetLayoutView="100" workbookViewId="0">
      <selection activeCell="A5" sqref="A5:D30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6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6"/>
      <c r="D2" s="125" t="s">
        <v>60</v>
      </c>
      <c r="E2" s="126"/>
      <c r="F2" s="127"/>
      <c r="G2" s="125" t="s">
        <v>61</v>
      </c>
      <c r="H2" s="126"/>
      <c r="I2" s="127"/>
      <c r="J2" s="24"/>
    </row>
    <row r="3" spans="1:10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62</v>
      </c>
    </row>
    <row r="4" spans="1:10" s="10" customFormat="1" ht="17.25">
      <c r="A4" s="11"/>
      <c r="B4" s="36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6" t="s">
        <v>95</v>
      </c>
      <c r="C6" s="29"/>
      <c r="D6" s="37"/>
      <c r="E6" s="30"/>
      <c r="F6" s="38"/>
      <c r="G6" s="37"/>
      <c r="H6" s="30"/>
      <c r="I6" s="30"/>
      <c r="J6" s="24"/>
    </row>
    <row r="7" spans="1:10" s="10" customFormat="1" ht="24">
      <c r="A7" s="19"/>
      <c r="B7" s="100" t="s">
        <v>91</v>
      </c>
      <c r="C7" s="68" t="s">
        <v>9</v>
      </c>
      <c r="D7" s="68">
        <v>1</v>
      </c>
      <c r="E7" s="30"/>
      <c r="F7" s="38"/>
      <c r="G7" s="68"/>
      <c r="H7" s="30"/>
      <c r="I7" s="23"/>
      <c r="J7" s="24"/>
    </row>
    <row r="8" spans="1:10" s="10" customFormat="1" ht="17.25">
      <c r="A8" s="19"/>
      <c r="B8" s="67" t="s">
        <v>20</v>
      </c>
      <c r="C8" s="68" t="s">
        <v>8</v>
      </c>
      <c r="D8" s="69">
        <v>1</v>
      </c>
      <c r="E8" s="30"/>
      <c r="F8" s="38"/>
      <c r="G8" s="69"/>
      <c r="H8" s="30"/>
      <c r="I8" s="30"/>
      <c r="J8" s="24"/>
    </row>
    <row r="9" spans="1:10" s="10" customFormat="1" ht="17.25">
      <c r="A9" s="19"/>
      <c r="B9" s="67" t="s">
        <v>97</v>
      </c>
      <c r="C9" s="29"/>
      <c r="D9" s="69"/>
      <c r="E9" s="30"/>
      <c r="F9" s="38"/>
      <c r="G9" s="69"/>
      <c r="H9" s="30"/>
      <c r="I9" s="30"/>
      <c r="J9" s="24"/>
    </row>
    <row r="10" spans="1:10" s="10" customFormat="1" ht="17.25">
      <c r="A10" s="19"/>
      <c r="B10" s="67" t="s">
        <v>92</v>
      </c>
      <c r="C10" s="68" t="s">
        <v>9</v>
      </c>
      <c r="D10" s="69">
        <v>1</v>
      </c>
      <c r="E10" s="30"/>
      <c r="F10" s="38"/>
      <c r="G10" s="69"/>
      <c r="H10" s="30"/>
      <c r="I10" s="30"/>
      <c r="J10" s="24"/>
    </row>
    <row r="11" spans="1:10" s="10" customFormat="1" ht="17.25">
      <c r="A11" s="19"/>
      <c r="B11" s="67" t="s">
        <v>93</v>
      </c>
      <c r="C11" s="68" t="s">
        <v>9</v>
      </c>
      <c r="D11" s="69">
        <v>1</v>
      </c>
      <c r="E11" s="30"/>
      <c r="F11" s="38"/>
      <c r="G11" s="69"/>
      <c r="H11" s="30"/>
      <c r="I11" s="30"/>
      <c r="J11" s="24"/>
    </row>
    <row r="12" spans="1:10" s="10" customFormat="1" ht="17.25">
      <c r="A12" s="19"/>
      <c r="B12" s="67" t="s">
        <v>94</v>
      </c>
      <c r="C12" s="68" t="s">
        <v>9</v>
      </c>
      <c r="D12" s="69">
        <v>2</v>
      </c>
      <c r="E12" s="30"/>
      <c r="F12" s="38"/>
      <c r="G12" s="69"/>
      <c r="H12" s="30"/>
      <c r="I12" s="30"/>
      <c r="J12" s="24"/>
    </row>
    <row r="13" spans="1:10" s="10" customFormat="1" ht="17.25">
      <c r="A13" s="19"/>
      <c r="B13" s="67" t="s">
        <v>96</v>
      </c>
      <c r="C13" s="68" t="s">
        <v>9</v>
      </c>
      <c r="D13" s="69">
        <v>1</v>
      </c>
      <c r="E13" s="30"/>
      <c r="F13" s="38"/>
      <c r="G13" s="69"/>
      <c r="H13" s="30"/>
      <c r="I13" s="30"/>
      <c r="J13" s="24"/>
    </row>
    <row r="14" spans="1:10" s="10" customFormat="1" ht="24">
      <c r="A14" s="19"/>
      <c r="B14" s="67" t="s">
        <v>43</v>
      </c>
      <c r="C14" s="68" t="s">
        <v>9</v>
      </c>
      <c r="D14" s="69">
        <v>2</v>
      </c>
      <c r="E14" s="30"/>
      <c r="F14" s="38"/>
      <c r="G14" s="69"/>
      <c r="H14" s="30"/>
      <c r="I14" s="30"/>
      <c r="J14" s="24"/>
    </row>
    <row r="15" spans="1:10" s="10" customFormat="1" ht="17.25">
      <c r="A15" s="19"/>
      <c r="B15" s="67" t="s">
        <v>44</v>
      </c>
      <c r="D15" s="69"/>
      <c r="E15" s="30"/>
      <c r="F15" s="38"/>
      <c r="G15" s="69"/>
      <c r="H15" s="30"/>
      <c r="I15" s="30"/>
      <c r="J15" s="24"/>
    </row>
    <row r="16" spans="1:10" s="10" customFormat="1" ht="17.25">
      <c r="A16" s="19"/>
      <c r="B16" s="67" t="s">
        <v>102</v>
      </c>
      <c r="C16" s="68" t="s">
        <v>9</v>
      </c>
      <c r="D16" s="69">
        <v>1</v>
      </c>
      <c r="E16" s="30"/>
      <c r="F16" s="38"/>
      <c r="G16" s="69"/>
      <c r="H16" s="30"/>
      <c r="I16" s="30"/>
      <c r="J16" s="24"/>
    </row>
    <row r="17" spans="1:10" s="10" customFormat="1" ht="24">
      <c r="A17" s="19"/>
      <c r="B17" s="67" t="s">
        <v>42</v>
      </c>
      <c r="C17" s="68" t="s">
        <v>9</v>
      </c>
      <c r="D17" s="69">
        <v>2</v>
      </c>
      <c r="E17" s="30"/>
      <c r="F17" s="38"/>
      <c r="G17" s="69"/>
      <c r="H17" s="30"/>
      <c r="I17" s="30"/>
      <c r="J17" s="24"/>
    </row>
    <row r="18" spans="1:10" s="10" customFormat="1" ht="24">
      <c r="A18" s="19"/>
      <c r="B18" s="67" t="s">
        <v>23</v>
      </c>
      <c r="C18" s="68" t="s">
        <v>9</v>
      </c>
      <c r="D18" s="69">
        <v>4</v>
      </c>
      <c r="E18" s="30"/>
      <c r="F18" s="38"/>
      <c r="G18" s="69"/>
      <c r="H18" s="30"/>
      <c r="I18" s="30"/>
      <c r="J18" s="24"/>
    </row>
    <row r="19" spans="1:10" s="10" customFormat="1" ht="17.25">
      <c r="A19" s="19"/>
      <c r="B19" s="67" t="s">
        <v>89</v>
      </c>
      <c r="C19" s="68" t="s">
        <v>9</v>
      </c>
      <c r="D19" s="69">
        <v>4</v>
      </c>
      <c r="E19" s="30"/>
      <c r="F19" s="38"/>
      <c r="G19" s="69"/>
      <c r="H19" s="30"/>
      <c r="I19" s="30"/>
      <c r="J19" s="24"/>
    </row>
    <row r="20" spans="1:10" s="10" customFormat="1" ht="17.25">
      <c r="A20" s="19"/>
      <c r="B20" s="67" t="s">
        <v>90</v>
      </c>
      <c r="C20" s="68" t="s">
        <v>9</v>
      </c>
      <c r="D20" s="69">
        <v>6</v>
      </c>
      <c r="E20" s="30"/>
      <c r="F20" s="38"/>
      <c r="G20" s="69"/>
      <c r="H20" s="30"/>
      <c r="I20" s="30"/>
      <c r="J20" s="24"/>
    </row>
    <row r="21" spans="1:10" s="10" customFormat="1" ht="17.25">
      <c r="A21" s="19"/>
      <c r="B21" s="67" t="s">
        <v>21</v>
      </c>
      <c r="C21" s="68" t="s">
        <v>9</v>
      </c>
      <c r="D21" s="69">
        <v>12</v>
      </c>
      <c r="E21" s="30"/>
      <c r="F21" s="38"/>
      <c r="G21" s="69"/>
      <c r="H21" s="30"/>
      <c r="I21" s="23"/>
      <c r="J21" s="24"/>
    </row>
    <row r="22" spans="1:10" s="10" customFormat="1" ht="24">
      <c r="A22" s="19"/>
      <c r="B22" s="67" t="s">
        <v>22</v>
      </c>
      <c r="C22" s="68" t="s">
        <v>8</v>
      </c>
      <c r="D22" s="69">
        <v>1</v>
      </c>
      <c r="G22" s="69"/>
      <c r="J22" s="24"/>
    </row>
    <row r="23" spans="1:10" s="10" customFormat="1" ht="17.25">
      <c r="A23" s="19">
        <f>MAX(A6:A22)+0.01</f>
        <v>1.02</v>
      </c>
      <c r="B23" s="66" t="s">
        <v>98</v>
      </c>
      <c r="C23" s="29"/>
      <c r="D23" s="37"/>
      <c r="E23" s="30"/>
      <c r="F23" s="38"/>
      <c r="G23" s="37"/>
      <c r="H23" s="30"/>
      <c r="J23" s="24"/>
    </row>
    <row r="24" spans="1:10" s="10" customFormat="1" ht="17.25">
      <c r="A24" s="19"/>
      <c r="B24" s="67" t="s">
        <v>97</v>
      </c>
      <c r="C24" s="29"/>
      <c r="D24" s="69"/>
      <c r="E24" s="30"/>
      <c r="F24" s="38"/>
      <c r="G24" s="37"/>
      <c r="H24" s="30"/>
      <c r="J24" s="24"/>
    </row>
    <row r="25" spans="1:10" s="10" customFormat="1" ht="17.25">
      <c r="A25" s="19"/>
      <c r="B25" s="67" t="s">
        <v>92</v>
      </c>
      <c r="C25" s="68" t="s">
        <v>9</v>
      </c>
      <c r="D25" s="69">
        <v>1</v>
      </c>
      <c r="E25" s="30"/>
      <c r="F25" s="38"/>
      <c r="G25" s="37"/>
      <c r="H25" s="30"/>
      <c r="J25" s="24"/>
    </row>
    <row r="26" spans="1:10" s="10" customFormat="1" ht="17.25">
      <c r="A26" s="19"/>
      <c r="B26" s="67" t="s">
        <v>93</v>
      </c>
      <c r="C26" s="68" t="s">
        <v>9</v>
      </c>
      <c r="D26" s="69">
        <v>1</v>
      </c>
      <c r="E26" s="84"/>
      <c r="F26" s="85"/>
      <c r="G26" s="68"/>
      <c r="H26" s="84"/>
      <c r="I26" s="30"/>
      <c r="J26" s="24"/>
    </row>
    <row r="27" spans="1:10" s="10" customFormat="1" ht="17.25">
      <c r="A27" s="19"/>
      <c r="B27" s="67" t="s">
        <v>94</v>
      </c>
      <c r="C27" s="68" t="s">
        <v>9</v>
      </c>
      <c r="D27" s="69">
        <v>2</v>
      </c>
      <c r="E27" s="84"/>
      <c r="F27" s="85"/>
      <c r="G27" s="68"/>
      <c r="H27" s="84"/>
      <c r="I27" s="30"/>
      <c r="J27" s="24"/>
    </row>
    <row r="28" spans="1:10" s="10" customFormat="1" ht="17.25">
      <c r="A28" s="19"/>
      <c r="B28" s="67" t="s">
        <v>100</v>
      </c>
      <c r="C28" s="68" t="s">
        <v>9</v>
      </c>
      <c r="D28" s="68">
        <v>5</v>
      </c>
      <c r="E28" s="84"/>
      <c r="F28" s="85"/>
      <c r="G28" s="68"/>
      <c r="H28" s="84"/>
      <c r="I28" s="82"/>
      <c r="J28" s="24"/>
    </row>
    <row r="29" spans="1:10" s="75" customFormat="1">
      <c r="A29" s="19"/>
      <c r="B29" s="67" t="s">
        <v>99</v>
      </c>
      <c r="C29" s="68" t="s">
        <v>75</v>
      </c>
      <c r="D29" s="68">
        <v>6</v>
      </c>
      <c r="E29" s="84"/>
      <c r="F29" s="85"/>
      <c r="G29" s="97"/>
      <c r="H29" s="84"/>
      <c r="J29" s="76"/>
    </row>
    <row r="30" spans="1:10" s="75" customFormat="1" ht="24">
      <c r="A30" s="19"/>
      <c r="B30" s="67" t="s">
        <v>40</v>
      </c>
      <c r="C30" s="97" t="s">
        <v>9</v>
      </c>
      <c r="D30" s="97">
        <v>1</v>
      </c>
      <c r="E30" s="84"/>
      <c r="F30" s="85"/>
      <c r="G30" s="97"/>
      <c r="H30" s="84"/>
      <c r="J30" s="76"/>
    </row>
    <row r="31" spans="1:10" s="75" customFormat="1">
      <c r="A31" s="70"/>
      <c r="B31" s="77"/>
      <c r="C31" s="78"/>
      <c r="D31" s="79"/>
      <c r="E31" s="80"/>
      <c r="F31" s="81"/>
      <c r="G31" s="79"/>
      <c r="H31" s="80"/>
      <c r="J31" s="76"/>
    </row>
    <row r="32" spans="1:10" s="75" customFormat="1">
      <c r="A32" s="70"/>
      <c r="B32" s="71" t="s">
        <v>45</v>
      </c>
      <c r="C32" s="72" t="s">
        <v>8</v>
      </c>
      <c r="D32" s="99">
        <v>1</v>
      </c>
      <c r="E32" s="73">
        <v>0</v>
      </c>
      <c r="F32" s="74">
        <f>E32*D32</f>
        <v>0</v>
      </c>
      <c r="G32" s="99">
        <v>0</v>
      </c>
      <c r="H32" s="73">
        <f>SUM(E32)</f>
        <v>0</v>
      </c>
      <c r="I32" s="74">
        <f>H32*G32</f>
        <v>0</v>
      </c>
      <c r="J32" s="76"/>
    </row>
    <row r="33" spans="1:12" s="75" customFormat="1">
      <c r="A33" s="70"/>
      <c r="B33" s="77"/>
      <c r="C33" s="78"/>
      <c r="D33" s="101"/>
      <c r="E33" s="80"/>
      <c r="F33" s="81"/>
      <c r="G33" s="101"/>
      <c r="H33" s="80"/>
      <c r="I33" s="81"/>
      <c r="J33" s="76"/>
    </row>
    <row r="34" spans="1:12" s="75" customFormat="1">
      <c r="A34" s="70"/>
      <c r="B34" s="77"/>
      <c r="C34" s="78"/>
      <c r="D34" s="101"/>
      <c r="E34" s="80"/>
      <c r="F34" s="81"/>
      <c r="G34" s="101"/>
      <c r="H34" s="80"/>
      <c r="I34" s="81"/>
      <c r="J34" s="76"/>
    </row>
    <row r="35" spans="1:12" s="75" customFormat="1">
      <c r="A35" s="70"/>
      <c r="B35" s="77"/>
      <c r="C35" s="78"/>
      <c r="D35" s="125" t="s">
        <v>60</v>
      </c>
      <c r="E35" s="126"/>
      <c r="F35" s="127"/>
      <c r="G35" s="125" t="s">
        <v>61</v>
      </c>
      <c r="H35" s="126"/>
      <c r="I35" s="127"/>
      <c r="J35" s="76"/>
    </row>
    <row r="36" spans="1:12" s="10" customFormat="1" ht="17.25">
      <c r="A36" s="19"/>
      <c r="B36" s="46"/>
      <c r="C36" s="27" t="s">
        <v>63</v>
      </c>
      <c r="D36" s="28"/>
      <c r="E36" s="27"/>
      <c r="F36" s="47">
        <f>SUM(F6:F35)</f>
        <v>0</v>
      </c>
      <c r="G36" s="28"/>
      <c r="H36" s="27"/>
      <c r="I36" s="47">
        <f>SUM(I6:I35)</f>
        <v>0</v>
      </c>
      <c r="J36" s="24"/>
    </row>
    <row r="37" spans="1:12">
      <c r="I37" s="75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tabSelected="1" view="pageBreakPreview" zoomScaleNormal="100" zoomScaleSheetLayoutView="100" workbookViewId="0">
      <selection activeCell="B26" sqref="B26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0"/>
      <c r="H1" s="21"/>
      <c r="I1" s="23"/>
    </row>
    <row r="2" spans="1:9" s="10" customFormat="1" ht="17.25">
      <c r="A2" s="11"/>
      <c r="B2" s="36"/>
      <c r="D2" s="125" t="s">
        <v>60</v>
      </c>
      <c r="E2" s="126"/>
      <c r="F2" s="127"/>
      <c r="G2" s="125" t="s">
        <v>61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62</v>
      </c>
    </row>
    <row r="4" spans="1:9" s="10" customFormat="1" ht="17.25">
      <c r="A4" s="11"/>
      <c r="B4" s="36"/>
      <c r="D4" s="20"/>
      <c r="E4" s="21"/>
      <c r="F4" s="22"/>
    </row>
    <row r="5" spans="1:9" s="10" customFormat="1" ht="1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6" t="s">
        <v>48</v>
      </c>
      <c r="C6" s="29" t="s">
        <v>9</v>
      </c>
      <c r="D6" s="101">
        <v>26</v>
      </c>
      <c r="E6" s="80">
        <v>0</v>
      </c>
      <c r="F6" s="81">
        <f>E6*D6</f>
        <v>0</v>
      </c>
      <c r="G6" s="101">
        <v>0</v>
      </c>
      <c r="H6" s="80">
        <f>SUM(E6)</f>
        <v>0</v>
      </c>
      <c r="I6" s="81">
        <f>H6*G6</f>
        <v>0</v>
      </c>
    </row>
    <row r="7" spans="1:9" s="10" customFormat="1" ht="24">
      <c r="A7" s="19">
        <f>MAX(A6:A6)+0.01</f>
        <v>2.0199999999999996</v>
      </c>
      <c r="B7" s="66" t="s">
        <v>118</v>
      </c>
      <c r="C7" s="29" t="s">
        <v>9</v>
      </c>
      <c r="D7" s="98">
        <v>26</v>
      </c>
      <c r="E7" s="80">
        <v>0</v>
      </c>
      <c r="F7" s="81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24">
      <c r="A8" s="19">
        <f>MAX(A7:A7)+0.01</f>
        <v>2.0299999999999994</v>
      </c>
      <c r="B8" s="66" t="s">
        <v>119</v>
      </c>
      <c r="C8" s="29" t="s">
        <v>9</v>
      </c>
      <c r="D8" s="98">
        <v>1</v>
      </c>
      <c r="E8" s="80">
        <v>0</v>
      </c>
      <c r="F8" s="81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36">
      <c r="A9" s="19">
        <f>MAX(A7:A8)+0.01</f>
        <v>2.0399999999999991</v>
      </c>
      <c r="B9" s="66" t="s">
        <v>28</v>
      </c>
      <c r="C9" s="29" t="s">
        <v>8</v>
      </c>
      <c r="D9" s="98">
        <v>1</v>
      </c>
      <c r="E9" s="80">
        <v>0</v>
      </c>
      <c r="F9" s="81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24">
      <c r="A10" s="19">
        <f>MAX(A8:A9)+0.01</f>
        <v>2.0499999999999989</v>
      </c>
      <c r="B10" s="66" t="s">
        <v>58</v>
      </c>
      <c r="C10" s="29" t="s">
        <v>8</v>
      </c>
      <c r="D10" s="98">
        <v>1</v>
      </c>
      <c r="E10" s="80">
        <v>0</v>
      </c>
      <c r="F10" s="81">
        <f>E10*D10</f>
        <v>0</v>
      </c>
      <c r="G10" s="101">
        <v>0</v>
      </c>
      <c r="H10" s="80">
        <f>SUM(E10)</f>
        <v>0</v>
      </c>
      <c r="I10" s="81">
        <f>H10*G10</f>
        <v>0</v>
      </c>
    </row>
    <row r="11" spans="1:9" s="10" customFormat="1" ht="17.25">
      <c r="A11" s="19"/>
      <c r="B11" s="66"/>
      <c r="C11" s="29"/>
      <c r="D11" s="98"/>
      <c r="E11" s="80"/>
      <c r="F11" s="81"/>
      <c r="G11" s="101"/>
      <c r="H11" s="80"/>
      <c r="I11" s="81"/>
    </row>
    <row r="12" spans="1:9" s="10" customFormat="1" ht="17.25">
      <c r="A12" s="19"/>
      <c r="B12" s="66"/>
      <c r="C12" s="29"/>
      <c r="D12" s="98"/>
      <c r="E12" s="84"/>
      <c r="F12" s="85"/>
      <c r="G12" s="69"/>
      <c r="H12" s="30"/>
      <c r="I12" s="30"/>
    </row>
    <row r="13" spans="1:9" s="10" customFormat="1" ht="17.25">
      <c r="A13" s="19"/>
      <c r="B13" s="62"/>
      <c r="C13" s="31"/>
      <c r="D13" s="125" t="s">
        <v>60</v>
      </c>
      <c r="E13" s="126"/>
      <c r="F13" s="127"/>
      <c r="G13" s="125" t="s">
        <v>61</v>
      </c>
      <c r="H13" s="126"/>
      <c r="I13" s="127"/>
    </row>
    <row r="14" spans="1:9" s="10" customFormat="1" ht="17.25">
      <c r="A14" s="19"/>
      <c r="B14" s="46"/>
      <c r="C14" s="27" t="s">
        <v>63</v>
      </c>
      <c r="D14" s="27"/>
      <c r="E14" s="102"/>
      <c r="F14" s="47">
        <f>SUM(F6:F13)</f>
        <v>0</v>
      </c>
      <c r="G14" s="28"/>
      <c r="H14" s="27"/>
      <c r="I14" s="47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5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5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31"/>
  <sheetViews>
    <sheetView view="pageBreakPreview" zoomScaleNormal="100" zoomScaleSheetLayoutView="100" workbookViewId="0">
      <selection activeCell="A5" sqref="A5:D27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60</v>
      </c>
      <c r="E2" s="126"/>
      <c r="F2" s="127"/>
      <c r="G2" s="125" t="s">
        <v>61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49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6" t="s">
        <v>64</v>
      </c>
    </row>
    <row r="7" spans="1:9" s="10" customFormat="1" ht="17.25">
      <c r="A7" s="19"/>
      <c r="B7" s="103" t="s">
        <v>65</v>
      </c>
      <c r="C7" s="107" t="s">
        <v>86</v>
      </c>
      <c r="D7" s="98">
        <v>15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7.25">
      <c r="A8" s="19"/>
      <c r="B8" s="103" t="s">
        <v>66</v>
      </c>
      <c r="C8" s="107" t="s">
        <v>86</v>
      </c>
      <c r="D8" s="98">
        <v>8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17.25">
      <c r="A9" s="19">
        <f>MAX(A6:A8)+0.01</f>
        <v>3.0199999999999996</v>
      </c>
      <c r="B9" s="66" t="s">
        <v>67</v>
      </c>
      <c r="C9" s="107"/>
    </row>
    <row r="10" spans="1:9" s="10" customFormat="1" ht="17.25">
      <c r="A10" s="19"/>
      <c r="B10" s="103" t="s">
        <v>68</v>
      </c>
      <c r="C10" s="107" t="s">
        <v>86</v>
      </c>
      <c r="D10" s="98">
        <v>15</v>
      </c>
      <c r="E10" s="84">
        <v>0</v>
      </c>
      <c r="F10" s="85">
        <f>E10*D10</f>
        <v>0</v>
      </c>
      <c r="G10" s="101">
        <v>0</v>
      </c>
      <c r="H10" s="80">
        <f>SUM(E10)</f>
        <v>0</v>
      </c>
      <c r="I10" s="81">
        <f>H10*G10</f>
        <v>0</v>
      </c>
    </row>
    <row r="11" spans="1:9" s="10" customFormat="1" ht="17.25">
      <c r="A11" s="19"/>
      <c r="B11" s="103" t="s">
        <v>69</v>
      </c>
      <c r="C11" s="107" t="s">
        <v>86</v>
      </c>
      <c r="D11" s="98">
        <v>8</v>
      </c>
      <c r="E11" s="84">
        <v>0</v>
      </c>
      <c r="F11" s="85">
        <f>E11*D11</f>
        <v>0</v>
      </c>
      <c r="G11" s="101">
        <v>0</v>
      </c>
      <c r="H11" s="80">
        <f>SUM(E11)</f>
        <v>0</v>
      </c>
      <c r="I11" s="81">
        <f>H11*G11</f>
        <v>0</v>
      </c>
    </row>
    <row r="12" spans="1:9" s="10" customFormat="1" ht="48">
      <c r="A12" s="19">
        <f>MAX(A9:A11)+0.01</f>
        <v>3.0299999999999994</v>
      </c>
      <c r="B12" s="66" t="s">
        <v>52</v>
      </c>
      <c r="C12" s="29"/>
      <c r="D12" s="98"/>
      <c r="E12" s="30"/>
      <c r="F12" s="38"/>
      <c r="G12" s="23"/>
      <c r="H12" s="24"/>
    </row>
    <row r="13" spans="1:9" s="10" customFormat="1" ht="17.25">
      <c r="A13" s="19"/>
      <c r="B13" s="63" t="s">
        <v>53</v>
      </c>
      <c r="C13" s="107" t="s">
        <v>86</v>
      </c>
      <c r="D13" s="98">
        <v>240</v>
      </c>
      <c r="E13" s="84">
        <v>0</v>
      </c>
      <c r="F13" s="85">
        <f>E13*D13</f>
        <v>0</v>
      </c>
      <c r="G13" s="101">
        <v>0</v>
      </c>
      <c r="H13" s="80">
        <f>SUM(E13)</f>
        <v>0</v>
      </c>
      <c r="I13" s="81">
        <f>H13*G13</f>
        <v>0</v>
      </c>
    </row>
    <row r="14" spans="1:9" s="10" customFormat="1" ht="48">
      <c r="A14" s="19">
        <f>MAX(A12:A13)+0.01</f>
        <v>3.0399999999999991</v>
      </c>
      <c r="B14" s="66" t="s">
        <v>101</v>
      </c>
      <c r="C14" s="29"/>
      <c r="D14" s="98"/>
      <c r="E14" s="30"/>
      <c r="F14" s="38"/>
      <c r="G14" s="23"/>
      <c r="H14" s="24"/>
    </row>
    <row r="15" spans="1:9" s="10" customFormat="1" ht="17.25">
      <c r="A15" s="19"/>
      <c r="B15" s="67" t="s">
        <v>103</v>
      </c>
      <c r="C15" s="107" t="s">
        <v>86</v>
      </c>
      <c r="D15" s="98">
        <v>48</v>
      </c>
      <c r="E15" s="84">
        <v>0</v>
      </c>
      <c r="F15" s="85">
        <f>E15*D15</f>
        <v>0</v>
      </c>
      <c r="G15" s="101">
        <v>0</v>
      </c>
      <c r="H15" s="80">
        <f>SUM(E15)</f>
        <v>0</v>
      </c>
      <c r="I15" s="81">
        <f>H15*G15</f>
        <v>0</v>
      </c>
    </row>
    <row r="16" spans="1:9" s="10" customFormat="1" ht="48">
      <c r="A16" s="19">
        <f>MAX(A14:A15)+0.01</f>
        <v>3.0499999999999989</v>
      </c>
      <c r="B16" s="66" t="s">
        <v>105</v>
      </c>
      <c r="C16" s="29"/>
      <c r="D16" s="98"/>
      <c r="E16" s="30"/>
      <c r="F16" s="38"/>
      <c r="G16" s="23"/>
      <c r="H16" s="24"/>
    </row>
    <row r="17" spans="1:9" s="10" customFormat="1" ht="17.25">
      <c r="A17" s="19"/>
      <c r="B17" s="67" t="s">
        <v>106</v>
      </c>
      <c r="C17" s="107" t="s">
        <v>86</v>
      </c>
      <c r="D17" s="98">
        <v>190</v>
      </c>
      <c r="E17" s="84">
        <v>0</v>
      </c>
      <c r="F17" s="85">
        <f>E17*D17</f>
        <v>0</v>
      </c>
      <c r="G17" s="101">
        <v>0</v>
      </c>
      <c r="H17" s="80">
        <f>SUM(E17)</f>
        <v>0</v>
      </c>
      <c r="I17" s="81">
        <f>H17*G17</f>
        <v>0</v>
      </c>
    </row>
    <row r="18" spans="1:9" s="10" customFormat="1" ht="36">
      <c r="A18" s="19">
        <f>MAX(A14:A15)+0.01</f>
        <v>3.0499999999999989</v>
      </c>
      <c r="B18" s="66" t="s">
        <v>50</v>
      </c>
      <c r="C18" s="29"/>
      <c r="D18" s="98"/>
      <c r="E18" s="84"/>
      <c r="F18" s="85"/>
      <c r="G18" s="23"/>
      <c r="H18" s="24"/>
    </row>
    <row r="19" spans="1:9" s="10" customFormat="1" ht="17.25">
      <c r="A19" s="19"/>
      <c r="B19" s="62" t="s">
        <v>51</v>
      </c>
      <c r="C19" s="107" t="s">
        <v>86</v>
      </c>
      <c r="D19" s="98">
        <v>30</v>
      </c>
      <c r="E19" s="84">
        <v>0</v>
      </c>
      <c r="F19" s="85">
        <f>E19*D19</f>
        <v>0</v>
      </c>
      <c r="G19" s="101">
        <v>0</v>
      </c>
      <c r="H19" s="80">
        <f>SUM(E19)</f>
        <v>0</v>
      </c>
      <c r="I19" s="81">
        <f>H19*G19</f>
        <v>0</v>
      </c>
    </row>
    <row r="20" spans="1:9" s="10" customFormat="1" ht="24">
      <c r="A20" s="19">
        <f>MAX(A18:A19)+0.01</f>
        <v>3.0599999999999987</v>
      </c>
      <c r="B20" s="66" t="s">
        <v>24</v>
      </c>
      <c r="C20" s="29"/>
      <c r="D20" s="98"/>
      <c r="E20" s="30"/>
      <c r="F20" s="38"/>
      <c r="G20" s="23"/>
      <c r="H20" s="24"/>
    </row>
    <row r="21" spans="1:9" s="10" customFormat="1" ht="17.25">
      <c r="A21" s="19"/>
      <c r="B21" s="63" t="s">
        <v>25</v>
      </c>
      <c r="C21" s="107" t="s">
        <v>86</v>
      </c>
      <c r="D21" s="98">
        <v>30</v>
      </c>
      <c r="E21" s="84">
        <v>0</v>
      </c>
      <c r="F21" s="85">
        <f t="shared" ref="F21:F27" si="0">E21*D21</f>
        <v>0</v>
      </c>
      <c r="G21" s="101">
        <v>0</v>
      </c>
      <c r="H21" s="80">
        <f t="shared" ref="H21:H27" si="1">SUM(E21)</f>
        <v>0</v>
      </c>
      <c r="I21" s="81">
        <f t="shared" ref="I21:I27" si="2">H21*G21</f>
        <v>0</v>
      </c>
    </row>
    <row r="22" spans="1:9" s="10" customFormat="1" ht="17.25">
      <c r="A22" s="19"/>
      <c r="B22" s="67" t="s">
        <v>26</v>
      </c>
      <c r="C22" s="107" t="s">
        <v>86</v>
      </c>
      <c r="D22" s="98">
        <v>10</v>
      </c>
      <c r="E22" s="84">
        <v>0</v>
      </c>
      <c r="F22" s="85">
        <f t="shared" si="0"/>
        <v>0</v>
      </c>
      <c r="G22" s="101">
        <v>0</v>
      </c>
      <c r="H22" s="80">
        <f t="shared" si="1"/>
        <v>0</v>
      </c>
      <c r="I22" s="81">
        <f t="shared" si="2"/>
        <v>0</v>
      </c>
    </row>
    <row r="23" spans="1:9" s="10" customFormat="1" ht="17.25">
      <c r="A23" s="19">
        <f>MAX(A20:A22)+0.01</f>
        <v>3.0699999999999985</v>
      </c>
      <c r="B23" s="66" t="s">
        <v>54</v>
      </c>
      <c r="C23" s="29" t="s">
        <v>8</v>
      </c>
      <c r="D23" s="98">
        <v>1</v>
      </c>
      <c r="E23" s="84">
        <v>0</v>
      </c>
      <c r="F23" s="85">
        <f t="shared" si="0"/>
        <v>0</v>
      </c>
      <c r="G23" s="101">
        <v>0</v>
      </c>
      <c r="H23" s="80">
        <f t="shared" si="1"/>
        <v>0</v>
      </c>
      <c r="I23" s="81">
        <f t="shared" si="2"/>
        <v>0</v>
      </c>
    </row>
    <row r="24" spans="1:9" s="10" customFormat="1" ht="24">
      <c r="A24" s="19">
        <f>MAX(A22:A23)+0.01</f>
        <v>3.0799999999999983</v>
      </c>
      <c r="B24" s="66" t="s">
        <v>55</v>
      </c>
      <c r="C24" s="29" t="s">
        <v>8</v>
      </c>
      <c r="D24" s="98">
        <v>2</v>
      </c>
      <c r="E24" s="84">
        <v>0</v>
      </c>
      <c r="F24" s="85">
        <f t="shared" si="0"/>
        <v>0</v>
      </c>
      <c r="G24" s="101">
        <v>0</v>
      </c>
      <c r="H24" s="80">
        <f t="shared" si="1"/>
        <v>0</v>
      </c>
      <c r="I24" s="81">
        <f t="shared" si="2"/>
        <v>0</v>
      </c>
    </row>
    <row r="25" spans="1:9" s="10" customFormat="1" ht="24">
      <c r="A25" s="19">
        <f>MAX(A23:A24)+0.01</f>
        <v>3.0899999999999981</v>
      </c>
      <c r="B25" s="66" t="s">
        <v>59</v>
      </c>
      <c r="C25" s="29" t="s">
        <v>8</v>
      </c>
      <c r="D25" s="98">
        <v>1</v>
      </c>
      <c r="E25" s="84">
        <v>0</v>
      </c>
      <c r="F25" s="85">
        <f t="shared" si="0"/>
        <v>0</v>
      </c>
      <c r="G25" s="101">
        <v>0</v>
      </c>
      <c r="H25" s="80">
        <f t="shared" si="1"/>
        <v>0</v>
      </c>
      <c r="I25" s="81">
        <f t="shared" si="2"/>
        <v>0</v>
      </c>
    </row>
    <row r="26" spans="1:9" s="10" customFormat="1" ht="36">
      <c r="A26" s="19">
        <f>MAX(A23:A25)+0.01</f>
        <v>3.0999999999999979</v>
      </c>
      <c r="B26" s="66" t="s">
        <v>56</v>
      </c>
      <c r="C26" s="29" t="s">
        <v>9</v>
      </c>
      <c r="D26" s="98">
        <v>1</v>
      </c>
      <c r="E26" s="84">
        <v>0</v>
      </c>
      <c r="F26" s="85">
        <f t="shared" si="0"/>
        <v>0</v>
      </c>
      <c r="G26" s="101">
        <v>0</v>
      </c>
      <c r="H26" s="80">
        <f t="shared" si="1"/>
        <v>0</v>
      </c>
      <c r="I26" s="81">
        <f t="shared" si="2"/>
        <v>0</v>
      </c>
    </row>
    <row r="27" spans="1:9" s="10" customFormat="1" ht="36">
      <c r="A27" s="19">
        <f>MAX(A24:A26)+0.01</f>
        <v>3.1099999999999977</v>
      </c>
      <c r="B27" s="66" t="s">
        <v>57</v>
      </c>
      <c r="C27" s="29" t="s">
        <v>9</v>
      </c>
      <c r="D27" s="98">
        <v>1</v>
      </c>
      <c r="E27" s="84">
        <v>0</v>
      </c>
      <c r="F27" s="85">
        <f t="shared" si="0"/>
        <v>0</v>
      </c>
      <c r="G27" s="101">
        <v>0</v>
      </c>
      <c r="H27" s="80">
        <f t="shared" si="1"/>
        <v>0</v>
      </c>
      <c r="I27" s="81">
        <f t="shared" si="2"/>
        <v>0</v>
      </c>
    </row>
    <row r="28" spans="1:9" s="10" customFormat="1" ht="17.25">
      <c r="A28" s="19"/>
      <c r="B28" s="66"/>
      <c r="C28" s="29"/>
      <c r="D28" s="98"/>
      <c r="E28" s="84"/>
      <c r="F28" s="85"/>
      <c r="G28" s="23"/>
      <c r="H28" s="24"/>
    </row>
    <row r="29" spans="1:9" s="10" customFormat="1" ht="17.25">
      <c r="A29" s="19"/>
      <c r="B29" s="66"/>
      <c r="C29" s="29"/>
      <c r="D29" s="83"/>
      <c r="E29" s="84"/>
      <c r="F29" s="85"/>
      <c r="G29" s="23"/>
      <c r="H29" s="24"/>
    </row>
    <row r="30" spans="1:9" s="10" customFormat="1" ht="17.25">
      <c r="A30" s="19"/>
      <c r="B30" s="62"/>
      <c r="C30" s="31"/>
      <c r="D30" s="125" t="s">
        <v>60</v>
      </c>
      <c r="E30" s="126"/>
      <c r="F30" s="127"/>
      <c r="G30" s="125" t="s">
        <v>61</v>
      </c>
      <c r="H30" s="126"/>
      <c r="I30" s="127"/>
    </row>
    <row r="31" spans="1:9" s="10" customFormat="1" ht="17.25">
      <c r="A31" s="19"/>
      <c r="B31" s="46"/>
      <c r="C31" s="27" t="s">
        <v>63</v>
      </c>
      <c r="D31" s="27"/>
      <c r="E31" s="102"/>
      <c r="F31" s="47">
        <f>SUM(F7:F28)</f>
        <v>0</v>
      </c>
      <c r="G31" s="28"/>
      <c r="H31" s="27"/>
      <c r="I31" s="47">
        <f>SUM(I7:I28)</f>
        <v>0</v>
      </c>
    </row>
  </sheetData>
  <mergeCells count="4">
    <mergeCell ref="D2:F2"/>
    <mergeCell ref="G2:I2"/>
    <mergeCell ref="D30:F30"/>
    <mergeCell ref="G30:I30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7 H26 H25 H24 H23 H21:H22 H19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view="pageBreakPreview" zoomScale="145" zoomScaleNormal="100" zoomScaleSheetLayoutView="145" workbookViewId="0">
      <selection activeCell="A5" sqref="A5:D9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60</v>
      </c>
      <c r="E2" s="126"/>
      <c r="F2" s="127"/>
      <c r="G2" s="125" t="s">
        <v>61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39">
        <f>MAX(A5:A5)+0.01</f>
        <v>4.01</v>
      </c>
      <c r="B6" s="86" t="s">
        <v>30</v>
      </c>
      <c r="C6" s="29"/>
      <c r="D6" s="87"/>
      <c r="E6" s="88"/>
      <c r="F6" s="89"/>
      <c r="G6" s="23"/>
      <c r="H6" s="24"/>
    </row>
    <row r="7" spans="1:9" s="10" customFormat="1" ht="17.25">
      <c r="A7" s="39"/>
      <c r="B7" s="86" t="s">
        <v>31</v>
      </c>
      <c r="C7" s="107" t="s">
        <v>86</v>
      </c>
      <c r="D7" s="98">
        <v>40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7.25">
      <c r="A8" s="90"/>
      <c r="B8" s="86" t="s">
        <v>32</v>
      </c>
      <c r="C8" s="107" t="s">
        <v>86</v>
      </c>
      <c r="D8" s="98">
        <v>85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36">
      <c r="A9" s="19">
        <f>MAX(A6:A8)+0.01</f>
        <v>4.0199999999999996</v>
      </c>
      <c r="B9" s="91" t="s">
        <v>71</v>
      </c>
      <c r="C9" s="29" t="s">
        <v>9</v>
      </c>
      <c r="D9" s="98">
        <v>8</v>
      </c>
      <c r="E9" s="84">
        <v>0</v>
      </c>
      <c r="F9" s="85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17.25">
      <c r="A10" s="19"/>
      <c r="B10" s="91"/>
      <c r="C10" s="29"/>
      <c r="D10" s="98"/>
      <c r="E10" s="84"/>
      <c r="F10" s="85"/>
      <c r="G10" s="101"/>
      <c r="H10" s="80"/>
      <c r="I10" s="81"/>
    </row>
    <row r="11" spans="1:9" s="10" customFormat="1" ht="17.25">
      <c r="A11" s="19"/>
      <c r="B11" s="91"/>
      <c r="C11" s="29"/>
      <c r="D11" s="98"/>
      <c r="E11" s="84"/>
      <c r="F11" s="85"/>
      <c r="G11" s="101"/>
      <c r="H11" s="80"/>
      <c r="I11" s="81"/>
    </row>
    <row r="12" spans="1:9" s="10" customFormat="1" ht="17.25" customHeight="1">
      <c r="A12" s="19"/>
      <c r="B12" s="62"/>
      <c r="C12" s="31"/>
      <c r="D12" s="125" t="s">
        <v>60</v>
      </c>
      <c r="E12" s="126"/>
      <c r="F12" s="127"/>
      <c r="G12" s="125" t="s">
        <v>61</v>
      </c>
      <c r="H12" s="126"/>
      <c r="I12" s="127"/>
    </row>
    <row r="13" spans="1:9" s="10" customFormat="1" ht="17.25">
      <c r="A13" s="19"/>
      <c r="B13" s="46"/>
      <c r="C13" s="27" t="s">
        <v>63</v>
      </c>
      <c r="D13" s="28"/>
      <c r="E13" s="27"/>
      <c r="F13" s="47">
        <f>SUM(F6:F9)</f>
        <v>0</v>
      </c>
      <c r="G13" s="65"/>
      <c r="H13" s="104"/>
      <c r="I13" s="47">
        <f>SUM(I6:I9)</f>
        <v>0</v>
      </c>
    </row>
  </sheetData>
  <mergeCells count="4">
    <mergeCell ref="D2:F2"/>
    <mergeCell ref="G2:I2"/>
    <mergeCell ref="D12:F12"/>
    <mergeCell ref="G12:I1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9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9"/>
  <sheetViews>
    <sheetView view="pageBreakPreview" zoomScale="115" zoomScaleNormal="100" zoomScaleSheetLayoutView="115" workbookViewId="0">
      <selection activeCell="B7" sqref="B7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60</v>
      </c>
      <c r="E2" s="126"/>
      <c r="F2" s="127"/>
      <c r="G2" s="125" t="s">
        <v>61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72</v>
      </c>
      <c r="C5" s="13"/>
      <c r="D5" s="14"/>
      <c r="E5" s="15"/>
      <c r="F5" s="16"/>
      <c r="G5" s="16"/>
      <c r="H5" s="16"/>
      <c r="I5" s="16"/>
    </row>
    <row r="6" spans="1:9" s="10" customFormat="1" ht="36">
      <c r="A6" s="39"/>
      <c r="B6" s="106" t="s">
        <v>104</v>
      </c>
      <c r="C6" s="29"/>
      <c r="D6" s="98"/>
      <c r="E6" s="84"/>
      <c r="F6" s="85"/>
      <c r="G6" s="23"/>
      <c r="H6" s="24"/>
    </row>
    <row r="7" spans="1:9" s="10" customFormat="1" ht="17.25">
      <c r="A7" s="19"/>
      <c r="B7" s="91"/>
      <c r="C7" s="29"/>
      <c r="D7" s="98"/>
      <c r="E7" s="84"/>
      <c r="F7" s="85"/>
      <c r="G7" s="101"/>
      <c r="H7" s="80"/>
      <c r="I7" s="81"/>
    </row>
    <row r="8" spans="1:9" s="10" customFormat="1" ht="17.25" customHeight="1">
      <c r="A8" s="19"/>
      <c r="B8" s="62"/>
      <c r="C8" s="31"/>
      <c r="D8" s="125" t="s">
        <v>60</v>
      </c>
      <c r="E8" s="126"/>
      <c r="F8" s="127"/>
      <c r="G8" s="125" t="s">
        <v>61</v>
      </c>
      <c r="H8" s="126"/>
      <c r="I8" s="127"/>
    </row>
    <row r="9" spans="1:9" s="10" customFormat="1" ht="17.25">
      <c r="A9" s="19"/>
      <c r="B9" s="46"/>
      <c r="C9" s="27" t="s">
        <v>63</v>
      </c>
      <c r="D9" s="28"/>
      <c r="E9" s="27"/>
      <c r="F9" s="47">
        <f>SUM(F6:F6)</f>
        <v>0</v>
      </c>
      <c r="G9" s="65"/>
      <c r="H9" s="104"/>
      <c r="I9" s="47">
        <f>SUM(I6:I6)</f>
        <v>0</v>
      </c>
    </row>
  </sheetData>
  <mergeCells count="4">
    <mergeCell ref="D2:F2"/>
    <mergeCell ref="G2:I2"/>
    <mergeCell ref="D8:F8"/>
    <mergeCell ref="G8:I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46"/>
  <sheetViews>
    <sheetView view="pageBreakPreview" topLeftCell="A21" zoomScaleNormal="100" zoomScaleSheetLayoutView="100" workbookViewId="0">
      <selection activeCell="B38" sqref="B38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60</v>
      </c>
      <c r="E2" s="126"/>
      <c r="F2" s="127"/>
      <c r="G2" s="125" t="s">
        <v>61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05" t="s">
        <v>85</v>
      </c>
      <c r="C6" s="18"/>
      <c r="D6" s="59"/>
      <c r="E6" s="5"/>
      <c r="F6" s="6"/>
      <c r="G6" s="23"/>
      <c r="H6" s="24"/>
    </row>
    <row r="7" spans="1:9" s="10" customFormat="1" ht="24">
      <c r="A7" s="39">
        <f>MAX(A5:A6)+0.01</f>
        <v>6.01</v>
      </c>
      <c r="B7" s="106" t="s">
        <v>35</v>
      </c>
      <c r="C7" s="29" t="s">
        <v>8</v>
      </c>
      <c r="D7" s="98">
        <v>1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7.25">
      <c r="A8" s="39">
        <f>MAX(A7:A7)+0.01</f>
        <v>6.02</v>
      </c>
      <c r="B8" s="66" t="s">
        <v>27</v>
      </c>
      <c r="C8" s="29" t="s">
        <v>8</v>
      </c>
      <c r="D8" s="98">
        <v>1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17.25">
      <c r="A9" s="39">
        <f>MAX(A8:A8)+0.01</f>
        <v>6.0299999999999994</v>
      </c>
      <c r="B9" s="66" t="s">
        <v>81</v>
      </c>
      <c r="C9" s="29" t="s">
        <v>8</v>
      </c>
      <c r="D9" s="98">
        <v>1</v>
      </c>
      <c r="E9" s="84">
        <v>0</v>
      </c>
      <c r="F9" s="85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36">
      <c r="A10" s="39">
        <f>MAX(A8:A9)+0.01</f>
        <v>6.0399999999999991</v>
      </c>
      <c r="B10" s="60" t="s">
        <v>77</v>
      </c>
      <c r="C10" s="31"/>
      <c r="D10" s="98"/>
      <c r="E10" s="84"/>
      <c r="F10" s="85"/>
      <c r="G10" s="101"/>
      <c r="H10" s="80"/>
      <c r="I10" s="81"/>
    </row>
    <row r="11" spans="1:9" s="10" customFormat="1" ht="17.25">
      <c r="A11" s="39"/>
      <c r="B11" s="60" t="s">
        <v>41</v>
      </c>
      <c r="C11" s="31"/>
      <c r="D11" s="98"/>
      <c r="E11" s="84"/>
      <c r="F11" s="85"/>
      <c r="G11" s="101"/>
      <c r="H11" s="80"/>
      <c r="I11" s="81"/>
    </row>
    <row r="12" spans="1:9" s="10" customFormat="1" ht="17.25">
      <c r="A12" s="39"/>
      <c r="B12" s="60" t="s">
        <v>36</v>
      </c>
      <c r="C12" s="31"/>
      <c r="D12" s="98"/>
      <c r="E12" s="84"/>
      <c r="F12" s="85"/>
      <c r="G12" s="101"/>
      <c r="H12" s="80"/>
      <c r="I12" s="81"/>
    </row>
    <row r="13" spans="1:9" s="10" customFormat="1" ht="17.25">
      <c r="A13" s="39"/>
      <c r="B13" s="60" t="s">
        <v>37</v>
      </c>
      <c r="C13" s="31"/>
      <c r="D13" s="98"/>
      <c r="E13" s="84"/>
      <c r="F13" s="85"/>
      <c r="G13" s="101"/>
      <c r="H13" s="80"/>
      <c r="I13" s="81"/>
    </row>
    <row r="14" spans="1:9" s="10" customFormat="1" ht="17.25">
      <c r="A14" s="39"/>
      <c r="B14" s="60" t="s">
        <v>38</v>
      </c>
      <c r="C14" s="31"/>
      <c r="D14" s="98"/>
      <c r="E14" s="84"/>
      <c r="F14" s="85"/>
      <c r="G14" s="101"/>
      <c r="H14" s="80"/>
      <c r="I14" s="81"/>
    </row>
    <row r="15" spans="1:9" s="10" customFormat="1" ht="17.25">
      <c r="A15" s="39"/>
      <c r="B15" s="60" t="s">
        <v>39</v>
      </c>
      <c r="C15" s="108"/>
      <c r="D15" s="109"/>
      <c r="E15" s="84"/>
      <c r="F15" s="85"/>
      <c r="G15" s="101"/>
      <c r="H15" s="80"/>
      <c r="I15" s="81"/>
    </row>
    <row r="16" spans="1:9" s="10" customFormat="1" ht="36">
      <c r="A16" s="39">
        <f>MAX(A10:A15)+0.01</f>
        <v>6.0499999999999989</v>
      </c>
      <c r="B16" s="60" t="s">
        <v>78</v>
      </c>
      <c r="C16" s="31"/>
      <c r="D16" s="98"/>
      <c r="E16" s="84"/>
      <c r="F16" s="85"/>
      <c r="G16" s="101"/>
      <c r="H16" s="80"/>
      <c r="I16" s="81"/>
    </row>
    <row r="17" spans="1:9" s="10" customFormat="1" ht="17.25">
      <c r="A17" s="39"/>
      <c r="B17" s="110" t="s">
        <v>79</v>
      </c>
      <c r="C17" s="31"/>
      <c r="D17" s="98"/>
      <c r="E17" s="84"/>
      <c r="F17" s="85"/>
      <c r="G17" s="101"/>
      <c r="H17" s="80"/>
      <c r="I17" s="81"/>
    </row>
    <row r="18" spans="1:9" s="10" customFormat="1" ht="36" customHeight="1">
      <c r="A18" s="39"/>
      <c r="B18" s="110" t="s">
        <v>80</v>
      </c>
      <c r="C18" s="108"/>
      <c r="D18" s="109"/>
      <c r="E18" s="84"/>
      <c r="F18" s="85"/>
      <c r="G18" s="101"/>
      <c r="H18" s="80"/>
      <c r="I18" s="81"/>
    </row>
    <row r="19" spans="1:9" s="10" customFormat="1" ht="17.25">
      <c r="A19" s="39"/>
      <c r="B19" s="60"/>
      <c r="C19" s="31" t="s">
        <v>8</v>
      </c>
      <c r="D19" s="98">
        <v>1</v>
      </c>
      <c r="E19" s="84">
        <v>0</v>
      </c>
      <c r="F19" s="85">
        <f t="shared" ref="F19:F27" si="0">E19*D19</f>
        <v>0</v>
      </c>
      <c r="G19" s="101">
        <v>0</v>
      </c>
      <c r="H19" s="80">
        <f t="shared" ref="H19:H27" si="1">SUM(E19)</f>
        <v>0</v>
      </c>
      <c r="I19" s="81">
        <f t="shared" ref="I19:I27" si="2">H19*G19</f>
        <v>0</v>
      </c>
    </row>
    <row r="20" spans="1:9" s="10" customFormat="1" ht="24">
      <c r="A20" s="39">
        <f>MAX(A13:A19)+0.01</f>
        <v>6.0599999999999987</v>
      </c>
      <c r="B20" s="62" t="s">
        <v>70</v>
      </c>
      <c r="C20" s="31" t="s">
        <v>8</v>
      </c>
      <c r="D20" s="98">
        <v>1</v>
      </c>
      <c r="E20" s="84">
        <v>0</v>
      </c>
      <c r="F20" s="85">
        <f t="shared" si="0"/>
        <v>0</v>
      </c>
      <c r="G20" s="101">
        <v>0</v>
      </c>
      <c r="H20" s="80">
        <f t="shared" si="1"/>
        <v>0</v>
      </c>
      <c r="I20" s="81">
        <f t="shared" si="2"/>
        <v>0</v>
      </c>
    </row>
    <row r="21" spans="1:9" s="10" customFormat="1" ht="24">
      <c r="A21" s="39">
        <f>MAX(A15:A20)+0.01</f>
        <v>6.0699999999999985</v>
      </c>
      <c r="B21" s="62" t="s">
        <v>87</v>
      </c>
      <c r="C21" s="29" t="s">
        <v>9</v>
      </c>
      <c r="D21" s="98">
        <v>3</v>
      </c>
      <c r="E21" s="84">
        <v>0</v>
      </c>
      <c r="F21" s="85">
        <f t="shared" si="0"/>
        <v>0</v>
      </c>
      <c r="G21" s="101">
        <v>0</v>
      </c>
      <c r="H21" s="80">
        <f t="shared" si="1"/>
        <v>0</v>
      </c>
      <c r="I21" s="81">
        <f t="shared" si="2"/>
        <v>0</v>
      </c>
    </row>
    <row r="22" spans="1:9" s="10" customFormat="1" ht="36">
      <c r="A22" s="39">
        <f>MAX(A16:A21)+0.01</f>
        <v>6.0799999999999983</v>
      </c>
      <c r="B22" s="66" t="s">
        <v>74</v>
      </c>
      <c r="C22" s="29" t="s">
        <v>75</v>
      </c>
      <c r="D22" s="98">
        <v>3</v>
      </c>
      <c r="E22" s="84">
        <v>0</v>
      </c>
      <c r="F22" s="85">
        <f t="shared" si="0"/>
        <v>0</v>
      </c>
      <c r="G22" s="101">
        <v>0</v>
      </c>
      <c r="H22" s="80">
        <f t="shared" si="1"/>
        <v>0</v>
      </c>
      <c r="I22" s="81">
        <f t="shared" si="2"/>
        <v>0</v>
      </c>
    </row>
    <row r="23" spans="1:9" s="10" customFormat="1" ht="17.25">
      <c r="A23" s="39">
        <f>MAX(A16:A21)+0.01</f>
        <v>6.0799999999999983</v>
      </c>
      <c r="B23" s="66" t="s">
        <v>84</v>
      </c>
      <c r="C23" s="29" t="s">
        <v>8</v>
      </c>
      <c r="D23" s="98">
        <v>1</v>
      </c>
      <c r="E23" s="84">
        <v>0</v>
      </c>
      <c r="F23" s="85">
        <f t="shared" si="0"/>
        <v>0</v>
      </c>
      <c r="G23" s="101">
        <v>0</v>
      </c>
      <c r="H23" s="80">
        <f t="shared" si="1"/>
        <v>0</v>
      </c>
      <c r="I23" s="81">
        <f t="shared" si="2"/>
        <v>0</v>
      </c>
    </row>
    <row r="24" spans="1:9" s="10" customFormat="1" ht="24">
      <c r="A24" s="39">
        <f>MAX(A17:A22)+0.01</f>
        <v>6.0899999999999981</v>
      </c>
      <c r="B24" s="66" t="s">
        <v>76</v>
      </c>
      <c r="C24" s="29" t="s">
        <v>8</v>
      </c>
      <c r="D24" s="98">
        <v>1</v>
      </c>
      <c r="E24" s="84">
        <v>0</v>
      </c>
      <c r="F24" s="85">
        <f t="shared" si="0"/>
        <v>0</v>
      </c>
      <c r="G24" s="101">
        <v>0</v>
      </c>
      <c r="H24" s="80">
        <f t="shared" si="1"/>
        <v>0</v>
      </c>
      <c r="I24" s="81">
        <f t="shared" si="2"/>
        <v>0</v>
      </c>
    </row>
    <row r="25" spans="1:9" s="10" customFormat="1" ht="24">
      <c r="A25" s="39">
        <f>MAX(A12:A24)+0.01</f>
        <v>6.0999999999999979</v>
      </c>
      <c r="B25" s="66" t="s">
        <v>34</v>
      </c>
      <c r="C25" s="29" t="s">
        <v>8</v>
      </c>
      <c r="D25" s="98">
        <v>1</v>
      </c>
      <c r="E25" s="84">
        <v>0</v>
      </c>
      <c r="F25" s="85">
        <f t="shared" si="0"/>
        <v>0</v>
      </c>
      <c r="G25" s="101">
        <v>0</v>
      </c>
      <c r="H25" s="80">
        <f t="shared" si="1"/>
        <v>0</v>
      </c>
      <c r="I25" s="81">
        <f t="shared" si="2"/>
        <v>0</v>
      </c>
    </row>
    <row r="26" spans="1:9" s="10" customFormat="1" ht="17.25">
      <c r="A26" s="39">
        <f>MAX(A14:A25)+0.01</f>
        <v>6.1099999999999977</v>
      </c>
      <c r="B26" s="92" t="s">
        <v>82</v>
      </c>
      <c r="C26" s="29" t="s">
        <v>8</v>
      </c>
      <c r="D26" s="98">
        <v>1</v>
      </c>
      <c r="E26" s="84">
        <v>0</v>
      </c>
      <c r="F26" s="85">
        <f t="shared" si="0"/>
        <v>0</v>
      </c>
      <c r="G26" s="101">
        <v>0</v>
      </c>
      <c r="H26" s="80">
        <f t="shared" si="1"/>
        <v>0</v>
      </c>
      <c r="I26" s="81">
        <f t="shared" si="2"/>
        <v>0</v>
      </c>
    </row>
    <row r="27" spans="1:9" s="10" customFormat="1" ht="24">
      <c r="A27" s="39">
        <f>MAX(A16:A26)+0.01</f>
        <v>6.1199999999999974</v>
      </c>
      <c r="B27" s="92" t="s">
        <v>83</v>
      </c>
      <c r="C27" s="29" t="s">
        <v>8</v>
      </c>
      <c r="D27" s="98">
        <v>1</v>
      </c>
      <c r="E27" s="84">
        <v>0</v>
      </c>
      <c r="F27" s="85">
        <f t="shared" si="0"/>
        <v>0</v>
      </c>
      <c r="G27" s="101">
        <v>0</v>
      </c>
      <c r="H27" s="80">
        <f t="shared" si="1"/>
        <v>0</v>
      </c>
      <c r="I27" s="81">
        <f t="shared" si="2"/>
        <v>0</v>
      </c>
    </row>
    <row r="28" spans="1:9" s="10" customFormat="1" ht="17.25">
      <c r="A28" s="39"/>
      <c r="B28" s="105" t="s">
        <v>107</v>
      </c>
      <c r="C28" s="29"/>
      <c r="D28" s="98"/>
      <c r="E28" s="84"/>
      <c r="F28" s="85"/>
      <c r="G28" s="101"/>
      <c r="H28" s="80"/>
      <c r="I28" s="81"/>
    </row>
    <row r="29" spans="1:9" s="10" customFormat="1" ht="17.25">
      <c r="A29" s="39"/>
      <c r="B29" s="105"/>
      <c r="C29" s="29"/>
      <c r="D29" s="98"/>
      <c r="E29" s="84"/>
      <c r="F29" s="85"/>
      <c r="G29" s="101"/>
      <c r="H29" s="80"/>
      <c r="I29" s="81"/>
    </row>
    <row r="30" spans="1:9" s="10" customFormat="1" ht="36">
      <c r="A30" s="39">
        <f>MAX(A20:A29)+0.01</f>
        <v>6.1299999999999972</v>
      </c>
      <c r="B30" s="92" t="s">
        <v>108</v>
      </c>
      <c r="C30" s="29" t="s">
        <v>109</v>
      </c>
      <c r="D30" s="98">
        <v>60</v>
      </c>
      <c r="E30" s="84">
        <v>0</v>
      </c>
      <c r="F30" s="85">
        <f>E30*D30</f>
        <v>0</v>
      </c>
      <c r="G30" s="101">
        <v>0</v>
      </c>
      <c r="H30" s="80">
        <f>SUM(E30)</f>
        <v>0</v>
      </c>
      <c r="I30" s="81">
        <f>H30*G30</f>
        <v>0</v>
      </c>
    </row>
    <row r="31" spans="1:9" s="10" customFormat="1" ht="17.25"/>
    <row r="32" spans="1:9" s="10" customFormat="1" ht="36">
      <c r="A32" s="39">
        <f>MAX(A23:A31)+0.01</f>
        <v>6.139999999999997</v>
      </c>
      <c r="B32" s="62" t="s">
        <v>110</v>
      </c>
      <c r="C32" s="29" t="s">
        <v>111</v>
      </c>
      <c r="D32" s="98">
        <v>80</v>
      </c>
      <c r="E32" s="84">
        <v>0</v>
      </c>
      <c r="F32" s="85">
        <f>E32*D32</f>
        <v>0</v>
      </c>
      <c r="G32" s="101">
        <v>0</v>
      </c>
      <c r="H32" s="80">
        <f>SUM(E32)</f>
        <v>0</v>
      </c>
      <c r="I32" s="81">
        <f>H32*G32</f>
        <v>0</v>
      </c>
    </row>
    <row r="33" spans="1:9" s="10" customFormat="1" ht="17.25">
      <c r="A33" s="39"/>
      <c r="B33" s="62"/>
      <c r="C33" s="29"/>
      <c r="D33" s="98"/>
      <c r="E33" s="84"/>
      <c r="F33" s="85"/>
      <c r="G33" s="101"/>
      <c r="H33" s="80"/>
      <c r="I33" s="81"/>
    </row>
    <row r="34" spans="1:9" s="10" customFormat="1" ht="48">
      <c r="A34" s="39">
        <f>MAX(A25:A33)+0.01</f>
        <v>6.1499999999999968</v>
      </c>
      <c r="B34" s="62" t="s">
        <v>112</v>
      </c>
      <c r="C34" s="29" t="s">
        <v>111</v>
      </c>
      <c r="D34" s="98">
        <v>80</v>
      </c>
      <c r="E34" s="84">
        <v>0</v>
      </c>
      <c r="F34" s="85">
        <f>E34*D34</f>
        <v>0</v>
      </c>
      <c r="G34" s="101">
        <v>0</v>
      </c>
      <c r="H34" s="80">
        <f>SUM(E34)</f>
        <v>0</v>
      </c>
      <c r="I34" s="81">
        <f>H34*G34</f>
        <v>0</v>
      </c>
    </row>
    <row r="35" spans="1:9" s="10" customFormat="1" ht="17.25">
      <c r="A35" s="39"/>
      <c r="B35" s="62"/>
      <c r="C35" s="29"/>
      <c r="D35" s="98"/>
      <c r="E35" s="84"/>
      <c r="F35" s="85"/>
      <c r="G35" s="101"/>
      <c r="H35" s="80"/>
      <c r="I35" s="81"/>
    </row>
    <row r="36" spans="1:9" s="10" customFormat="1" ht="17.25">
      <c r="A36" s="39">
        <f>MAX(A27:A35)+0.01</f>
        <v>6.1599999999999966</v>
      </c>
      <c r="B36" s="62" t="s">
        <v>116</v>
      </c>
      <c r="C36" s="29" t="s">
        <v>117</v>
      </c>
      <c r="D36" s="98">
        <v>120</v>
      </c>
      <c r="E36" s="84">
        <v>0</v>
      </c>
      <c r="F36" s="85">
        <f>E36*D36</f>
        <v>0</v>
      </c>
      <c r="G36" s="101">
        <v>0</v>
      </c>
      <c r="H36" s="80">
        <f>SUM(E36)</f>
        <v>0</v>
      </c>
      <c r="I36" s="81">
        <f>H36*G36</f>
        <v>0</v>
      </c>
    </row>
    <row r="37" spans="1:9" s="10" customFormat="1" ht="17.25">
      <c r="A37" s="39"/>
      <c r="B37" s="105"/>
      <c r="C37" s="29"/>
      <c r="D37" s="98"/>
      <c r="E37" s="84"/>
      <c r="F37" s="85"/>
      <c r="G37" s="101"/>
      <c r="H37" s="80"/>
      <c r="I37" s="81"/>
    </row>
    <row r="38" spans="1:9" s="10" customFormat="1" ht="24">
      <c r="A38" s="39">
        <f>MAX(A27:A37)+0.01</f>
        <v>6.1699999999999964</v>
      </c>
      <c r="B38" s="62" t="s">
        <v>113</v>
      </c>
      <c r="C38" s="29" t="s">
        <v>111</v>
      </c>
      <c r="D38" s="98">
        <v>2.5</v>
      </c>
      <c r="E38" s="84">
        <v>0</v>
      </c>
      <c r="F38" s="85">
        <f>E38*D38</f>
        <v>0</v>
      </c>
      <c r="G38" s="101">
        <v>0</v>
      </c>
      <c r="H38" s="80">
        <f>SUM(E38)</f>
        <v>0</v>
      </c>
      <c r="I38" s="81">
        <f>H38*G38</f>
        <v>0</v>
      </c>
    </row>
    <row r="39" spans="1:9" s="10" customFormat="1" ht="17.25">
      <c r="A39" s="39"/>
      <c r="B39" s="62"/>
      <c r="C39" s="29"/>
      <c r="D39" s="98"/>
      <c r="E39" s="84"/>
      <c r="F39" s="85"/>
      <c r="G39" s="101"/>
      <c r="H39" s="80"/>
      <c r="I39" s="81"/>
    </row>
    <row r="40" spans="1:9" s="10" customFormat="1" ht="36">
      <c r="A40" s="39">
        <f>MAX(A29:A39)+0.01</f>
        <v>6.1799999999999962</v>
      </c>
      <c r="B40" s="62" t="s">
        <v>114</v>
      </c>
      <c r="C40" s="29" t="s">
        <v>109</v>
      </c>
      <c r="D40" s="98">
        <v>52</v>
      </c>
      <c r="E40" s="84">
        <v>0</v>
      </c>
      <c r="F40" s="85">
        <f>E40*D40</f>
        <v>0</v>
      </c>
      <c r="G40" s="101">
        <v>0</v>
      </c>
      <c r="H40" s="80">
        <f>SUM(E40)</f>
        <v>0</v>
      </c>
      <c r="I40" s="81">
        <f>H40*G40</f>
        <v>0</v>
      </c>
    </row>
    <row r="41" spans="1:9" s="10" customFormat="1" ht="17.25">
      <c r="A41" s="39"/>
      <c r="B41" s="62"/>
      <c r="C41" s="29"/>
      <c r="D41" s="98"/>
      <c r="E41" s="84"/>
      <c r="F41" s="85"/>
      <c r="G41" s="101"/>
      <c r="H41" s="80"/>
      <c r="I41" s="81"/>
    </row>
    <row r="42" spans="1:9" s="10" customFormat="1" ht="60">
      <c r="A42" s="39">
        <f>MAX(A24:A41)+0.01</f>
        <v>6.1899999999999959</v>
      </c>
      <c r="B42" s="62" t="s">
        <v>115</v>
      </c>
      <c r="C42" s="29" t="s">
        <v>109</v>
      </c>
      <c r="D42" s="98">
        <v>45</v>
      </c>
      <c r="E42" s="84">
        <v>0</v>
      </c>
      <c r="F42" s="85">
        <f>E42*D42</f>
        <v>0</v>
      </c>
      <c r="G42" s="101">
        <v>0</v>
      </c>
      <c r="H42" s="80">
        <f>SUM(E42)</f>
        <v>0</v>
      </c>
      <c r="I42" s="81">
        <f>H42*G42</f>
        <v>0</v>
      </c>
    </row>
    <row r="43" spans="1:9" s="10" customFormat="1" ht="17.25">
      <c r="A43" s="39"/>
      <c r="C43" s="29"/>
      <c r="D43" s="98"/>
      <c r="E43" s="84"/>
      <c r="F43" s="85"/>
      <c r="G43" s="101"/>
      <c r="H43" s="80"/>
      <c r="I43" s="81"/>
    </row>
    <row r="44" spans="1:9" s="10" customFormat="1" ht="17.25">
      <c r="A44" s="19"/>
      <c r="B44" s="91"/>
      <c r="C44" s="29"/>
      <c r="D44" s="98"/>
      <c r="E44" s="84"/>
      <c r="F44" s="85"/>
      <c r="G44" s="101"/>
      <c r="H44" s="80"/>
      <c r="I44" s="81"/>
    </row>
    <row r="45" spans="1:9" s="10" customFormat="1" ht="17.25" customHeight="1">
      <c r="A45" s="19"/>
      <c r="B45" s="62"/>
      <c r="C45" s="31"/>
      <c r="D45" s="125" t="s">
        <v>60</v>
      </c>
      <c r="E45" s="126"/>
      <c r="F45" s="127"/>
      <c r="G45" s="125" t="s">
        <v>61</v>
      </c>
      <c r="H45" s="126"/>
      <c r="I45" s="127"/>
    </row>
    <row r="46" spans="1:9" s="10" customFormat="1" ht="17.25">
      <c r="A46" s="19"/>
      <c r="B46" s="46"/>
      <c r="C46" s="27" t="s">
        <v>63</v>
      </c>
      <c r="D46" s="28"/>
      <c r="E46" s="27"/>
      <c r="F46" s="47">
        <f>SUM(F7:F43)</f>
        <v>0</v>
      </c>
      <c r="G46" s="65"/>
      <c r="H46" s="104"/>
      <c r="I46" s="47">
        <f>SUM(I7:I43)</f>
        <v>0</v>
      </c>
    </row>
  </sheetData>
  <mergeCells count="4">
    <mergeCell ref="D2:F2"/>
    <mergeCell ref="G2:I2"/>
    <mergeCell ref="D45:F45"/>
    <mergeCell ref="G45:I45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19 H21 H22 H24 H25 H26 H20 H9 H23 H2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Monika Kovačič</cp:lastModifiedBy>
  <cp:lastPrinted>2024-04-02T15:34:46Z</cp:lastPrinted>
  <dcterms:created xsi:type="dcterms:W3CDTF">2006-05-15T18:21:44Z</dcterms:created>
  <dcterms:modified xsi:type="dcterms:W3CDTF">2024-04-12T10:58:17Z</dcterms:modified>
</cp:coreProperties>
</file>